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1'!$A$1:$S$35</definedName>
  </definedNames>
  <calcPr calcId="152511"/>
</workbook>
</file>

<file path=xl/calcChain.xml><?xml version="1.0" encoding="utf-8"?>
<calcChain xmlns="http://schemas.openxmlformats.org/spreadsheetml/2006/main">
  <c r="G15" i="22" l="1"/>
  <c r="G10" i="22"/>
  <c r="G28" i="22"/>
  <c r="G12" i="22"/>
  <c r="G14" i="22"/>
  <c r="G25" i="22"/>
  <c r="G23" i="22" l="1"/>
  <c r="G8" i="22"/>
  <c r="G21" i="22" l="1"/>
  <c r="G6" i="22"/>
  <c r="G27" i="22" l="1"/>
</calcChain>
</file>

<file path=xl/sharedStrings.xml><?xml version="1.0" encoding="utf-8"?>
<sst xmlns="http://schemas.openxmlformats.org/spreadsheetml/2006/main" count="63" uniqueCount="29">
  <si>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</si>
  <si>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</si>
  <si>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</si>
  <si>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</si>
  <si>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</si>
  <si>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</si>
  <si>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</si>
  <si>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</si>
  <si>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</si>
  <si>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</si>
  <si>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</si>
  <si>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</si>
  <si>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</si>
  <si>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</si>
  <si>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</si>
  <si>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</si>
  <si>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</si>
  <si>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</si>
  <si>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</si>
  <si>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</si>
  <si>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</si>
  <si>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</si>
  <si>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</si>
  <si>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>006 0801 0830040190 т.с.01.01.00</t>
  </si>
  <si>
    <t>006 0113 0830040190 т.с.01.01.00</t>
  </si>
  <si>
    <t>225.00.12</t>
  </si>
  <si>
    <t>226.00.02</t>
  </si>
  <si>
    <t>006 0705 0830040190 т.с.01.01.00</t>
  </si>
  <si>
    <t>006 0113 0830040110 т.с.01.01.00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</si>
</sst>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14.12.2022г №51-р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15</xdr:row>
      <xdr:rowOff>200842</xdr:rowOff>
    </xdr:from>
    <xdr:to>
      <xdr:col>19</xdr:col>
      <xdr:colOff>0</xdr:colOff>
      <xdr:row>15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tabSelected="1" view="pageBreakPreview" zoomScale="60" zoomScaleNormal="60" workbookViewId="0">
      <selection activeCell="M1" sqref="M1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0.85546875" style="6" customWidth="1"/>
    <col min="5" max="5" width="7.7109375" style="6" customWidth="1"/>
    <col min="6" max="6" width="19.28515625" style="6" customWidth="1"/>
    <col min="7" max="7" width="15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16.149999999999999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59.45" customHeight="1" x14ac:dyDescent="0.25">
      <c r="A6" s="13" t="s">
        <v>22</v>
      </c>
      <c r="B6" s="12">
        <v>244</v>
      </c>
      <c r="C6" s="12">
        <v>349</v>
      </c>
      <c r="D6" s="15"/>
      <c r="E6" s="17">
        <v>210</v>
      </c>
      <c r="F6" s="16"/>
      <c r="G6" s="18">
        <f>H6+I6+J6+K6+L6+M6+N6+O6+P6+R6+Q6</f>
        <v>-8823</v>
      </c>
      <c r="H6" s="15"/>
      <c r="I6" s="15"/>
      <c r="J6" s="15"/>
      <c r="K6" s="15"/>
      <c r="L6" s="15">
        <v>-8823</v>
      </c>
      <c r="M6" s="15"/>
      <c r="N6" s="15"/>
      <c r="O6" s="15"/>
      <c r="P6" s="15"/>
      <c r="Q6" s="15"/>
      <c r="R6" s="15"/>
      <c r="S6" s="15"/>
    </row>
    <row r="7" spans="1:19" ht="21.6" customHeight="1" x14ac:dyDescent="0.25">
      <c r="A7" s="25" t="s">
        <v>24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59.45" customHeight="1" x14ac:dyDescent="0.25">
      <c r="A8" s="22" t="s">
        <v>22</v>
      </c>
      <c r="B8" s="21">
        <v>244</v>
      </c>
      <c r="C8" s="21">
        <v>346</v>
      </c>
      <c r="D8" s="15"/>
      <c r="E8" s="17">
        <v>210</v>
      </c>
      <c r="F8" s="16"/>
      <c r="G8" s="18">
        <f>H8+I8+J8+K8+L8+M8+N8+O8+P8+R8+Q8</f>
        <v>-5950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>
        <v>-5950</v>
      </c>
      <c r="S8" s="15"/>
    </row>
    <row r="9" spans="1:19" ht="26.25" customHeight="1" x14ac:dyDescent="0.25">
      <c r="A9" s="25" t="s">
        <v>24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59.45" customHeight="1" x14ac:dyDescent="0.25">
      <c r="A10" s="23" t="s">
        <v>22</v>
      </c>
      <c r="B10" s="24">
        <v>244</v>
      </c>
      <c r="C10" s="24">
        <v>226</v>
      </c>
      <c r="D10" s="15" t="s">
        <v>26</v>
      </c>
      <c r="E10" s="17">
        <v>210</v>
      </c>
      <c r="F10" s="16"/>
      <c r="G10" s="18">
        <f>H10+I10+J10+K10+L10+M10+N10+O10+P10+R10+Q10</f>
        <v>-8000</v>
      </c>
      <c r="H10" s="15"/>
      <c r="I10" s="15"/>
      <c r="J10" s="15"/>
      <c r="K10" s="15">
        <v>-8000</v>
      </c>
      <c r="L10" s="15"/>
      <c r="M10" s="15"/>
      <c r="N10" s="15"/>
      <c r="O10" s="15"/>
      <c r="P10" s="15"/>
      <c r="Q10" s="15"/>
      <c r="R10" s="15"/>
      <c r="S10" s="15"/>
    </row>
    <row r="11" spans="1:19" ht="21.6" customHeight="1" x14ac:dyDescent="0.25">
      <c r="A11" s="25" t="s">
        <v>28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1:19" ht="59.45" customHeight="1" x14ac:dyDescent="0.25">
      <c r="A12" s="23" t="s">
        <v>22</v>
      </c>
      <c r="B12" s="24">
        <v>111</v>
      </c>
      <c r="C12" s="24">
        <v>219</v>
      </c>
      <c r="D12" s="15"/>
      <c r="E12" s="17">
        <v>100</v>
      </c>
      <c r="F12" s="16"/>
      <c r="G12" s="18">
        <f>H12+I12+J12+K12+L12+M12+N12+O12+P12+R12+Q12</f>
        <v>-7020.93</v>
      </c>
      <c r="H12" s="15"/>
      <c r="I12" s="15">
        <v>-7020.93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21.6" customHeight="1" x14ac:dyDescent="0.25">
      <c r="A13" s="25" t="s">
        <v>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</row>
    <row r="14" spans="1:19" ht="59.45" customHeight="1" x14ac:dyDescent="0.25">
      <c r="A14" s="23" t="s">
        <v>22</v>
      </c>
      <c r="B14" s="24">
        <v>111</v>
      </c>
      <c r="C14" s="24">
        <v>266</v>
      </c>
      <c r="D14" s="15"/>
      <c r="E14" s="17">
        <v>100</v>
      </c>
      <c r="F14" s="16"/>
      <c r="G14" s="18">
        <f>H14+I14+J14+K14+L14+M14+N14+O14+P14+R14+Q14</f>
        <v>-6173.71</v>
      </c>
      <c r="H14" s="15">
        <v>-6173.71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</row>
    <row r="15" spans="1:19" ht="20.45" customHeight="1" x14ac:dyDescent="0.25">
      <c r="A15" s="7" t="s">
        <v>2</v>
      </c>
      <c r="B15" s="8"/>
      <c r="C15" s="8"/>
      <c r="D15" s="8"/>
      <c r="E15" s="8"/>
      <c r="F15" s="14"/>
      <c r="G15" s="2">
        <f>G6+G8+G12+G14+G10</f>
        <v>-35967.64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pans="1:19" x14ac:dyDescent="0.25">
      <c r="A16" s="4"/>
      <c r="B16" s="4"/>
      <c r="C16" s="4"/>
      <c r="D16" s="4"/>
      <c r="E16" s="4"/>
      <c r="F16" s="4"/>
      <c r="G16" s="27"/>
      <c r="H16" s="27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4"/>
      <c r="B17" s="4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ht="15.6" customHeight="1" x14ac:dyDescent="0.25">
      <c r="A18" s="32" t="s">
        <v>4</v>
      </c>
      <c r="B18" s="34" t="s">
        <v>1</v>
      </c>
      <c r="C18" s="34" t="s">
        <v>3</v>
      </c>
      <c r="D18" s="32" t="s">
        <v>6</v>
      </c>
      <c r="E18" s="34" t="s">
        <v>5</v>
      </c>
      <c r="F18" s="34" t="s">
        <v>21</v>
      </c>
      <c r="G18" s="28" t="s">
        <v>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ht="27" customHeight="1" x14ac:dyDescent="0.25">
      <c r="A19" s="33"/>
      <c r="B19" s="35"/>
      <c r="C19" s="35"/>
      <c r="D19" s="33"/>
      <c r="E19" s="35"/>
      <c r="F19" s="35"/>
      <c r="G19" s="3" t="s">
        <v>0</v>
      </c>
      <c r="H19" s="1" t="s">
        <v>9</v>
      </c>
      <c r="I19" s="1" t="s">
        <v>10</v>
      </c>
      <c r="J19" s="1" t="s">
        <v>11</v>
      </c>
      <c r="K19" s="1" t="s">
        <v>12</v>
      </c>
      <c r="L19" s="1" t="s">
        <v>20</v>
      </c>
      <c r="M19" s="1" t="s">
        <v>13</v>
      </c>
      <c r="N19" s="1" t="s">
        <v>14</v>
      </c>
      <c r="O19" s="1" t="s">
        <v>15</v>
      </c>
      <c r="P19" s="1" t="s">
        <v>16</v>
      </c>
      <c r="Q19" s="1" t="s">
        <v>17</v>
      </c>
      <c r="R19" s="1" t="s">
        <v>18</v>
      </c>
      <c r="S19" s="10" t="s">
        <v>19</v>
      </c>
    </row>
    <row r="20" spans="1:19" ht="27" customHeight="1" x14ac:dyDescent="0.25">
      <c r="A20" s="25" t="s">
        <v>27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1:19" ht="55.5" customHeight="1" x14ac:dyDescent="0.25">
      <c r="A21" s="19" t="s">
        <v>22</v>
      </c>
      <c r="B21" s="20">
        <v>244</v>
      </c>
      <c r="C21" s="20">
        <v>226</v>
      </c>
      <c r="D21" s="15" t="s">
        <v>26</v>
      </c>
      <c r="E21" s="17">
        <v>210</v>
      </c>
      <c r="F21" s="16"/>
      <c r="G21" s="18">
        <f>H21+I21+J21+K21+L21+M21+N21+O21+P21+Q21+R21+S21</f>
        <v>8000</v>
      </c>
      <c r="H21" s="15"/>
      <c r="I21" s="15"/>
      <c r="J21" s="15"/>
      <c r="K21" s="18"/>
      <c r="L21" s="15"/>
      <c r="M21" s="15"/>
      <c r="N21" s="15"/>
      <c r="O21" s="15"/>
      <c r="P21" s="15"/>
      <c r="Q21" s="15"/>
      <c r="R21" s="15"/>
      <c r="S21" s="15">
        <v>8000</v>
      </c>
    </row>
    <row r="22" spans="1:19" ht="27" customHeight="1" x14ac:dyDescent="0.25">
      <c r="A22" s="25" t="s">
        <v>28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1:19" ht="55.5" customHeight="1" x14ac:dyDescent="0.25">
      <c r="A23" s="22" t="s">
        <v>22</v>
      </c>
      <c r="B23" s="21">
        <v>111</v>
      </c>
      <c r="C23" s="21">
        <v>211</v>
      </c>
      <c r="D23" s="15"/>
      <c r="E23" s="17">
        <v>100</v>
      </c>
      <c r="F23" s="16"/>
      <c r="G23" s="18">
        <f>H23+I23+J23+K23+L23+M23+N23+O23+P23+Q23+R23+S23</f>
        <v>13194.64</v>
      </c>
      <c r="H23" s="15"/>
      <c r="I23" s="15"/>
      <c r="J23" s="15"/>
      <c r="K23" s="18"/>
      <c r="L23" s="15"/>
      <c r="M23" s="15"/>
      <c r="N23" s="15"/>
      <c r="O23" s="15"/>
      <c r="P23" s="15"/>
      <c r="Q23" s="15"/>
      <c r="R23" s="15"/>
      <c r="S23" s="15">
        <v>13194.64</v>
      </c>
    </row>
    <row r="24" spans="1:19" ht="27.75" customHeight="1" x14ac:dyDescent="0.25">
      <c r="A24" s="25" t="s">
        <v>28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ht="55.5" customHeight="1" x14ac:dyDescent="0.25">
      <c r="A25" s="23" t="s">
        <v>22</v>
      </c>
      <c r="B25" s="24">
        <v>244</v>
      </c>
      <c r="C25" s="24">
        <v>225</v>
      </c>
      <c r="D25" s="15" t="s">
        <v>25</v>
      </c>
      <c r="E25" s="17">
        <v>210</v>
      </c>
      <c r="F25" s="16"/>
      <c r="G25" s="18">
        <f>H25+I25+J25+K25+L25+M25+N25+O25+P25+Q25+R25+S25</f>
        <v>5950</v>
      </c>
      <c r="H25" s="15"/>
      <c r="I25" s="15"/>
      <c r="J25" s="15"/>
      <c r="K25" s="18"/>
      <c r="L25" s="15"/>
      <c r="M25" s="15"/>
      <c r="N25" s="15"/>
      <c r="O25" s="15"/>
      <c r="P25" s="15"/>
      <c r="Q25" s="15"/>
      <c r="R25" s="15"/>
      <c r="S25" s="15">
        <v>5950</v>
      </c>
    </row>
    <row r="26" spans="1:19" ht="24" customHeight="1" x14ac:dyDescent="0.25">
      <c r="A26" s="25" t="s">
        <v>23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68.45" customHeight="1" x14ac:dyDescent="0.25">
      <c r="A27" s="13" t="s">
        <v>22</v>
      </c>
      <c r="B27" s="12">
        <v>244</v>
      </c>
      <c r="C27" s="12">
        <v>310</v>
      </c>
      <c r="D27" s="15"/>
      <c r="E27" s="17">
        <v>210</v>
      </c>
      <c r="F27" s="16"/>
      <c r="G27" s="18">
        <f>H27+I27+J27+K27+L27+M27+N27+O27+P27+Q27+R27+S27</f>
        <v>8823</v>
      </c>
      <c r="H27" s="15"/>
      <c r="I27" s="15"/>
      <c r="J27" s="15"/>
      <c r="K27" s="18"/>
      <c r="L27" s="15"/>
      <c r="M27" s="15"/>
      <c r="N27" s="15"/>
      <c r="O27" s="15"/>
      <c r="P27" s="15"/>
      <c r="Q27" s="15"/>
      <c r="R27" s="15"/>
      <c r="S27" s="15">
        <v>8823</v>
      </c>
    </row>
    <row r="28" spans="1:19" ht="31.9" customHeight="1" x14ac:dyDescent="0.25">
      <c r="A28" s="7" t="s">
        <v>2</v>
      </c>
      <c r="B28" s="8"/>
      <c r="C28" s="8"/>
      <c r="D28" s="8"/>
      <c r="E28" s="8"/>
      <c r="F28" s="14"/>
      <c r="G28" s="2">
        <f>G21+G23+G25+G27</f>
        <v>35967.64</v>
      </c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</sheetData>
  <mergeCells count="27">
    <mergeCell ref="A13:S13"/>
    <mergeCell ref="A24:S24"/>
    <mergeCell ref="F18:F19"/>
    <mergeCell ref="A26:S26"/>
    <mergeCell ref="G16:H16"/>
    <mergeCell ref="C17:S17"/>
    <mergeCell ref="G18:S18"/>
    <mergeCell ref="A18:A19"/>
    <mergeCell ref="B18:B19"/>
    <mergeCell ref="C18:C19"/>
    <mergeCell ref="D18:D19"/>
    <mergeCell ref="E18:E19"/>
    <mergeCell ref="A20:S20"/>
    <mergeCell ref="A22:S22"/>
    <mergeCell ref="A11:S11"/>
    <mergeCell ref="A9:S9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A7:S7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2022-08-04T04:19:35Z</cp:lastPrinted>
  <dcterms:created xsi:type="dcterms:W3CDTF">2014-12-17T09:48:02Z</dcterms:created>
  <dcterms:modified xsi:type="dcterms:W3CDTF">2022-12-14T03:01:02Z</dcterms:modified>
</cp:coreProperties>
</file>